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BSSL 2022-23 Discipline Plans/"/>
    </mc:Choice>
  </mc:AlternateContent>
  <xr:revisionPtr revIDLastSave="0" documentId="8_{8A922C9F-4418-40C3-AD75-6D671AFE8B50}" xr6:coauthVersionLast="47" xr6:coauthVersionMax="47" xr10:uidLastSave="{00000000-0000-0000-0000-000000000000}"/>
  <bookViews>
    <workbookView xWindow="4380" yWindow="2055" windowWidth="21600" windowHeight="11370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22'!$A$1:$O$33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G7" i="2" l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K16" i="2"/>
  <c r="G17" i="2"/>
  <c r="K17" i="2" s="1"/>
  <c r="K18" i="2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4" i="1" l="1"/>
  <c r="N14" i="1"/>
  <c r="M15" i="1"/>
  <c r="N15" i="1"/>
  <c r="N13" i="1"/>
  <c r="M13" i="1"/>
  <c r="M18" i="1"/>
  <c r="N18" i="1"/>
  <c r="M20" i="1"/>
  <c r="N20" i="1"/>
  <c r="M17" i="1"/>
  <c r="N17" i="1"/>
  <c r="M22" i="1"/>
  <c r="N22" i="1"/>
  <c r="M12" i="1"/>
  <c r="N12" i="1"/>
  <c r="M23" i="1"/>
  <c r="N23" i="1"/>
  <c r="K41" i="3"/>
  <c r="L41" i="3"/>
  <c r="M16" i="1"/>
  <c r="N16" i="1"/>
  <c r="M21" i="1"/>
  <c r="N21" i="1"/>
  <c r="M10" i="1"/>
  <c r="N10" i="1"/>
  <c r="K42" i="3"/>
  <c r="L42" i="3"/>
  <c r="M19" i="1"/>
  <c r="N19" i="1"/>
  <c r="M11" i="1"/>
  <c r="N11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<sst xmlns="http://schemas.openxmlformats.org/spreadsheetml/2006/main" count="158" uniqueCount="68">
  <si>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</si>
  <si>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</si>
  <si>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</si>
  <si>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</si>
  <si>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</si>
  <si>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</si>
  <si>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</si>
  <si>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</si>
  <si>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</si>
  <si>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</si>
  <si>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</si>
  <si>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</si>
  <si>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</si>
  <si>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</si>
  <si>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</si>
  <si>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</si>
  <si>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</si>
  <si>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</si>
  <si>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</si>
  <si>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</si>
  <si>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</si>
  <si>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</si>
  <si>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</si>
  <si>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</si>
  <si>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</si>
  <si>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</si>
  <si>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</si>
  <si>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</si>
  <si>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</si>
  <si>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</si>
  <si>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</si>
  <si>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</si>
  <si>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</si>
  <si>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</si>
  <si>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</si>
  <si>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</si>
  <si>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</si>
  <si>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</si>
  <si>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</si>
  <si>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</si>
  <si>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</si>
  <si>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</si>
  <si>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</si>
  <si>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</si>
  <si>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</si>
  <si>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</si>
  <si>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</si>
  <si>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</si>
  <si>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</si>
  <si>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</si>
  <si>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</si>
  <si>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</si>
  <si>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</si>
  <si>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</si>
  <si>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</si>
  <si>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</si>
  <si>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</si>
  <si>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</si>
  <si>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</si>
  <si>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</si>
  <si>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</si>
  <si>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</si>
  <si>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WRKX</t>
  </si>
  <si>
    <t xml:space="preserve">WRKX </t>
  </si>
  <si>
    <t>94, 95</t>
  </si>
  <si>
    <t>Actual Summer 21 Enrollments</t>
  </si>
  <si>
    <t xml:space="preserve">Sections are enrollments </t>
  </si>
  <si>
    <t>Enrollment per is # of X-listed sections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</si>
</sst>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8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4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7" fillId="12" borderId="1" xfId="1" applyFont="1" applyFill="1" applyBorder="1" applyAlignment="1" applyProtection="1">
      <alignment horizontal="left" wrapText="1"/>
      <protection locked="0"/>
    </xf>
    <xf numFmtId="0" fontId="9" fillId="13" borderId="1" xfId="0" applyFont="1" applyFill="1" applyBorder="1" applyAlignment="1" applyProtection="1">
      <alignment horizontal="left"/>
      <protection locked="0"/>
    </xf>
    <xf numFmtId="0" fontId="0" fillId="13" borderId="1" xfId="0" applyFont="1" applyFill="1" applyBorder="1" applyAlignment="1">
      <alignment wrapText="1"/>
    </xf>
    <xf numFmtId="0" fontId="7" fillId="13" borderId="1" xfId="1" applyFont="1" applyFill="1" applyBorder="1" applyAlignment="1" applyProtection="1">
      <alignment horizontal="right" wrapText="1" indent="1"/>
    </xf>
    <xf numFmtId="0" fontId="7" fillId="13" borderId="1" xfId="1" applyFont="1" applyFill="1" applyBorder="1" applyAlignment="1" applyProtection="1">
      <alignment horizontal="right" wrapText="1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0"/>
  <sheetViews>
    <sheetView tabSelected="1" zoomScale="120" zoomScaleNormal="120" workbookViewId="0">
      <pane ySplit="6" topLeftCell="A7" activePane="bottomLeft" state="frozen"/>
      <selection activeCell="E3" sqref="E3"/>
      <selection pane="bottomLeft" activeCell="J7" sqref="J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8.570312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710937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9" t="s">
        <v>19</v>
      </c>
      <c r="H1" s="130"/>
      <c r="I1" s="131"/>
      <c r="J1" s="78" t="s">
        <v>50</v>
      </c>
      <c r="K1" s="63" t="s">
        <v>51</v>
      </c>
      <c r="L1" s="64" t="s">
        <v>2</v>
      </c>
      <c r="M1" s="65" t="s">
        <v>3</v>
      </c>
      <c r="N1" s="79" t="s">
        <v>4</v>
      </c>
      <c r="O1" s="33" t="s">
        <v>56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32" t="str">
        <f>'2022-23 Summary'!C2</f>
        <v>WRKX</v>
      </c>
      <c r="H2" s="132"/>
      <c r="I2" s="132"/>
      <c r="J2" s="13">
        <f>'2022-23 Summary'!D2</f>
        <v>3</v>
      </c>
      <c r="K2" s="5">
        <f>SUM(K7:K23)</f>
        <v>0.36666666666666664</v>
      </c>
      <c r="L2" s="5">
        <f>SUM(L7:L23)</f>
        <v>55</v>
      </c>
      <c r="M2" s="5">
        <f>SUM(M7:M23)</f>
        <v>1.8333333333333333</v>
      </c>
      <c r="N2" s="32">
        <f>L2/K2</f>
        <v>150</v>
      </c>
      <c r="O2" s="103" t="s">
        <v>52</v>
      </c>
    </row>
    <row r="3" spans="1:15" ht="19.5" customHeight="1" x14ac:dyDescent="0.25">
      <c r="A3" s="133"/>
      <c r="B3" s="134"/>
      <c r="C3" s="134"/>
      <c r="D3" s="134"/>
      <c r="E3" s="134"/>
      <c r="F3" s="134"/>
      <c r="G3" s="31"/>
      <c r="H3" s="127" t="s">
        <v>49</v>
      </c>
      <c r="I3" s="127"/>
      <c r="J3" s="128"/>
      <c r="K3" s="5" t="s">
        <v>61</v>
      </c>
      <c r="L3" s="16"/>
      <c r="M3" s="17"/>
      <c r="N3" s="17"/>
      <c r="O3" s="103" t="s">
        <v>53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54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55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65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 t="s">
        <v>63</v>
      </c>
      <c r="B7" s="54" t="s">
        <v>64</v>
      </c>
      <c r="C7" s="54" t="s">
        <v>55</v>
      </c>
      <c r="D7" s="54"/>
      <c r="E7" s="54">
        <v>42</v>
      </c>
      <c r="F7" s="113">
        <v>1</v>
      </c>
      <c r="G7" s="114">
        <v>55</v>
      </c>
      <c r="H7" s="70">
        <v>55</v>
      </c>
      <c r="I7" s="86">
        <v>1</v>
      </c>
      <c r="J7" s="87">
        <v>0.1</v>
      </c>
      <c r="K7" s="69">
        <f t="shared" ref="K7" si="0">J7*G7/15</f>
        <v>0.36666666666666664</v>
      </c>
      <c r="L7" s="70">
        <f>H7*I7</f>
        <v>55</v>
      </c>
      <c r="M7" s="71">
        <f>L7/30</f>
        <v>1.8333333333333333</v>
      </c>
      <c r="N7" s="69">
        <f t="shared" ref="N7" si="1">L7/K7</f>
        <v>150</v>
      </c>
      <c r="O7" s="115" t="s">
        <v>67</v>
      </c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ref="H8:H9" si="2">F8*G8</f>
        <v>0</v>
      </c>
      <c r="I8" s="86"/>
      <c r="J8" s="87"/>
      <c r="K8" s="69">
        <f t="shared" ref="K8:K23" si="3">J8*G8/15</f>
        <v>0</v>
      </c>
      <c r="L8" s="70">
        <f t="shared" ref="L8:L23" si="4">H8*I8</f>
        <v>0</v>
      </c>
      <c r="M8" s="71">
        <f t="shared" ref="M8:M23" si="5">L8/30</f>
        <v>0</v>
      </c>
      <c r="N8" s="69" t="e">
        <f t="shared" ref="N8:N23" si="6">L8/K8</f>
        <v>#DIV/0!</v>
      </c>
      <c r="O8" s="115" t="s">
        <v>66</v>
      </c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2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3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9"/>
      <c r="B23" s="59"/>
      <c r="C23" s="59"/>
      <c r="D23" s="59"/>
      <c r="E23" s="59"/>
      <c r="F23" s="59"/>
      <c r="G23" s="59"/>
      <c r="H23" s="70">
        <f t="shared" si="7"/>
        <v>0</v>
      </c>
      <c r="I23" s="89"/>
      <c r="J23" s="89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8.75" customHeight="1" x14ac:dyDescent="0.25">
      <c r="A24" s="118" t="s">
        <v>14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20"/>
    </row>
    <row r="25" spans="1:15" ht="88.5" customHeight="1" x14ac:dyDescent="0.25">
      <c r="A25" s="121"/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3"/>
    </row>
    <row r="26" spans="1:15" x14ac:dyDescent="0.25">
      <c r="A26" s="124"/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6"/>
    </row>
    <row r="27" spans="1:15" x14ac:dyDescent="0.25">
      <c r="A27" s="50"/>
      <c r="B27" s="50"/>
      <c r="C27" s="50"/>
      <c r="D27" s="50"/>
      <c r="E27" s="50"/>
      <c r="F27" s="50"/>
      <c r="G27" s="50"/>
      <c r="H27" s="90"/>
      <c r="I27" s="90"/>
      <c r="J27" s="90"/>
      <c r="K27" s="90"/>
      <c r="L27" s="90"/>
      <c r="M27" s="90"/>
      <c r="N27" s="90"/>
      <c r="O27" s="50"/>
    </row>
    <row r="28" spans="1:15" x14ac:dyDescent="0.25">
      <c r="A28" s="101" t="s">
        <v>32</v>
      </c>
      <c r="B28"/>
      <c r="C28"/>
      <c r="D28"/>
      <c r="E28"/>
      <c r="F28"/>
      <c r="G28"/>
      <c r="H28" s="72"/>
      <c r="I28" s="72"/>
      <c r="J28" s="72"/>
      <c r="K28" s="72"/>
      <c r="L28" s="72"/>
      <c r="M28" s="72"/>
      <c r="N28" s="72"/>
      <c r="O28" s="31"/>
    </row>
    <row r="29" spans="1:15" x14ac:dyDescent="0.25">
      <c r="A29" s="101" t="s">
        <v>60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</row>
    <row r="30" spans="1:15" ht="30" customHeight="1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ht="32.25" customHeight="1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</sheetData>
  <sheetProtection formatCells="0" insertRows="0" deleteRows="0"/>
  <mergeCells count="6">
    <mergeCell ref="A24:O24"/>
    <mergeCell ref="A25:O26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3" xr:uid="{00000000-0002-0000-0000-000000000000}">
      <formula1>$O$2:$O$5</formula1>
    </dataValidation>
  </dataValidations>
  <pageMargins left="0.2" right="0.2" top="0.4" bottom="0.5" header="0.3" footer="0.32"/>
  <pageSetup paperSize="5" scale="8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16" activePane="bottomLeft" state="frozen"/>
      <selection activeCell="E3" sqref="E3"/>
      <selection pane="bottomLeft" activeCell="N16" sqref="N16:N17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9" t="s">
        <v>19</v>
      </c>
      <c r="G1" s="130"/>
      <c r="H1" s="131"/>
      <c r="I1" s="2" t="s">
        <v>50</v>
      </c>
      <c r="J1" s="63" t="s">
        <v>58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5" t="str">
        <f>'2022-23 Summary'!C2</f>
        <v>WRKX</v>
      </c>
      <c r="G2" s="135"/>
      <c r="H2" s="135"/>
      <c r="I2" s="13">
        <f>'2022-23 Summary'!D2</f>
        <v>3</v>
      </c>
      <c r="J2" s="5">
        <f>SUM(J7:J42)</f>
        <v>0.83333333333333337</v>
      </c>
      <c r="K2" s="6">
        <f>SUM(K7:K42)</f>
        <v>125</v>
      </c>
      <c r="L2" s="7">
        <f>SUM(L7:L42)</f>
        <v>4.166666666666667</v>
      </c>
      <c r="M2" s="7">
        <f>K2/J2</f>
        <v>150</v>
      </c>
    </row>
    <row r="3" spans="1:15" ht="19.5" customHeight="1" x14ac:dyDescent="0.25">
      <c r="A3" s="133"/>
      <c r="B3" s="134"/>
      <c r="C3" s="134"/>
      <c r="D3" s="134"/>
      <c r="E3" s="134"/>
      <c r="F3" s="31"/>
      <c r="G3" s="127" t="s">
        <v>49</v>
      </c>
      <c r="H3" s="127"/>
      <c r="I3" s="128"/>
      <c r="J3" s="5">
        <f>'2022-23 Summary'!D2-'Summer 22'!K2-'Fall 22'!J2-'Spring 23'!I2</f>
        <v>0.79999999999999982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/>
      <c r="B7" s="54"/>
      <c r="C7" s="54"/>
      <c r="D7" s="54"/>
      <c r="E7" s="34"/>
      <c r="F7" s="54"/>
      <c r="G7" s="75">
        <f t="shared" ref="G7:G42" si="0">E7*F7</f>
        <v>0</v>
      </c>
      <c r="H7" s="55"/>
      <c r="I7" s="35"/>
      <c r="J7" s="69">
        <f t="shared" ref="J7" si="1">I7*F7/15</f>
        <v>0</v>
      </c>
      <c r="K7" s="70">
        <f t="shared" ref="K7" si="2">(G7*H7)</f>
        <v>0</v>
      </c>
      <c r="L7" s="71">
        <f>K7/30</f>
        <v>0</v>
      </c>
      <c r="M7" s="69" t="e">
        <f>K7/J7</f>
        <v>#DIV/0!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 t="s">
        <v>62</v>
      </c>
      <c r="B16" s="44" t="s">
        <v>64</v>
      </c>
      <c r="C16" s="54"/>
      <c r="D16" s="54">
        <v>107</v>
      </c>
      <c r="E16" s="114">
        <v>1</v>
      </c>
      <c r="F16" s="114">
        <v>125</v>
      </c>
      <c r="G16" s="116">
        <v>125</v>
      </c>
      <c r="H16" s="55">
        <v>1</v>
      </c>
      <c r="I16" s="55">
        <v>0.1</v>
      </c>
      <c r="J16" s="69">
        <f t="shared" si="3"/>
        <v>0.83333333333333337</v>
      </c>
      <c r="K16" s="70">
        <f t="shared" si="4"/>
        <v>125</v>
      </c>
      <c r="L16" s="71">
        <f t="shared" si="5"/>
        <v>4.166666666666667</v>
      </c>
      <c r="M16" s="69">
        <f t="shared" si="6"/>
        <v>150</v>
      </c>
      <c r="N16" s="115" t="s">
        <v>67</v>
      </c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115" t="s">
        <v>66</v>
      </c>
    </row>
    <row r="18" spans="1:14" ht="15.75" customHeight="1" x14ac:dyDescent="0.25">
      <c r="A18" s="54"/>
      <c r="B18" s="44"/>
      <c r="C18" s="54"/>
      <c r="D18" s="54"/>
      <c r="E18" s="54"/>
      <c r="F18" s="54"/>
      <c r="G18" s="75"/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8" t="s">
        <v>14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20"/>
    </row>
    <row r="44" spans="1:14" ht="61.5" customHeight="1" x14ac:dyDescent="0.25">
      <c r="A44" s="124"/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6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paperSize="5" scale="9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E10" sqref="E10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9" t="s">
        <v>19</v>
      </c>
      <c r="F1" s="130"/>
      <c r="G1" s="131"/>
      <c r="H1" s="78" t="s">
        <v>50</v>
      </c>
      <c r="I1" s="63" t="s">
        <v>59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5" t="str">
        <f>'2022-23 Summary'!C2</f>
        <v>WRKX</v>
      </c>
      <c r="F2" s="135"/>
      <c r="G2" s="135"/>
      <c r="H2" s="13">
        <f>'2022-23 Summary'!D2</f>
        <v>3</v>
      </c>
      <c r="I2" s="5">
        <f>SUM(I7:I42)</f>
        <v>1</v>
      </c>
      <c r="J2" s="14">
        <f>SUM(J7:J42)</f>
        <v>150</v>
      </c>
      <c r="K2" s="15">
        <f>SUM(K7:K42)</f>
        <v>5</v>
      </c>
      <c r="L2" s="15">
        <f>J2/I2</f>
        <v>150</v>
      </c>
    </row>
    <row r="3" spans="1:14" ht="19.5" customHeight="1" x14ac:dyDescent="0.25">
      <c r="A3" s="133"/>
      <c r="B3" s="134"/>
      <c r="C3" s="134"/>
      <c r="D3" s="134"/>
      <c r="E3" s="31"/>
      <c r="F3" s="127" t="s">
        <v>49</v>
      </c>
      <c r="G3" s="127"/>
      <c r="H3" s="128"/>
      <c r="I3" s="5">
        <f>'2022-23 Summary'!D2-'Summer 22'!K2-'Fall 22'!J2-'Spring 23'!I2</f>
        <v>0.79999999999999982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9" t="s">
        <v>41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5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38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62</v>
      </c>
      <c r="B7" s="54" t="s">
        <v>64</v>
      </c>
      <c r="C7" s="54"/>
      <c r="D7" s="113">
        <v>1</v>
      </c>
      <c r="E7" s="114">
        <v>150</v>
      </c>
      <c r="F7" s="117">
        <v>150</v>
      </c>
      <c r="G7" s="86">
        <v>1</v>
      </c>
      <c r="H7" s="87">
        <v>0.1</v>
      </c>
      <c r="I7" s="69">
        <f t="shared" ref="I7" si="0">H7*E7/15</f>
        <v>1</v>
      </c>
      <c r="J7" s="70">
        <f t="shared" ref="J7" si="1">(F7*G7)</f>
        <v>150</v>
      </c>
      <c r="K7" s="71">
        <f>J7/30</f>
        <v>5</v>
      </c>
      <c r="L7" s="69">
        <f t="shared" ref="L7" si="2">J7/I7</f>
        <v>150</v>
      </c>
      <c r="M7" s="115" t="s">
        <v>67</v>
      </c>
    </row>
    <row r="8" spans="1:14" ht="15.75" customHeight="1" x14ac:dyDescent="0.25">
      <c r="A8" s="54"/>
      <c r="B8" s="54"/>
      <c r="C8" s="54"/>
      <c r="D8" s="34"/>
      <c r="E8" s="54"/>
      <c r="F8" s="70">
        <f t="shared" ref="F8:F40" si="3">D8*E8</f>
        <v>0</v>
      </c>
      <c r="G8" s="86"/>
      <c r="H8" s="87"/>
      <c r="I8" s="69">
        <f t="shared" ref="I8:I42" si="4">H8*E8/15</f>
        <v>0</v>
      </c>
      <c r="J8" s="70">
        <f t="shared" ref="J8:J42" si="5">(F8*G8)</f>
        <v>0</v>
      </c>
      <c r="K8" s="71">
        <f t="shared" ref="K8:K42" si="6">J8/30</f>
        <v>0</v>
      </c>
      <c r="L8" s="69" t="e">
        <f t="shared" ref="L8:L42" si="7">J8/I8</f>
        <v>#DIV/0!</v>
      </c>
      <c r="M8" s="115" t="s">
        <v>66</v>
      </c>
    </row>
    <row r="9" spans="1:14" ht="15.75" customHeight="1" x14ac:dyDescent="0.25">
      <c r="A9" s="54"/>
      <c r="B9" s="54"/>
      <c r="C9" s="54"/>
      <c r="D9" s="34"/>
      <c r="E9" s="54"/>
      <c r="F9" s="70">
        <f t="shared" si="3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3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3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3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3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3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3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3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3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3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3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3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3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3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3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3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3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3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3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3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3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3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3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3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3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3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3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3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3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3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3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3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8" t="s">
        <v>14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20"/>
    </row>
    <row r="44" spans="1:13" s="47" customFormat="1" ht="60.75" customHeight="1" x14ac:dyDescent="0.25">
      <c r="A44" s="121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36"/>
    </row>
    <row r="45" spans="1:13" x14ac:dyDescent="0.25">
      <c r="A45" s="137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8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paperSize="5" scale="9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E1" sqref="E1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43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42</v>
      </c>
      <c r="C2" s="11" t="s">
        <v>62</v>
      </c>
      <c r="D2" s="107">
        <v>3</v>
      </c>
      <c r="E2" s="5">
        <f>SUM('Summer 22'!K2,'Fall 22'!J2,'Spring 23'!I2)</f>
        <v>2.2000000000000002</v>
      </c>
      <c r="F2" s="5">
        <f>SUM('Summer 22'!L2,'Fall 22'!K2,'Spring 23'!J2)</f>
        <v>330</v>
      </c>
      <c r="G2" s="5">
        <f>SUM('Summer 22'!M2,'Fall 22'!L2,'Spring 23'!K2)</f>
        <v>11</v>
      </c>
      <c r="H2" s="7">
        <f>F2/E2</f>
        <v>150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3</v>
      </c>
      <c r="E4" s="3" t="s">
        <v>61</v>
      </c>
    </row>
    <row r="6" spans="1:14" ht="15.75" thickBot="1" x14ac:dyDescent="0.3">
      <c r="A6" s="62"/>
      <c r="B6" s="62"/>
      <c r="D6" s="62"/>
      <c r="E6" s="105" t="s">
        <v>45</v>
      </c>
      <c r="F6" s="105" t="s">
        <v>46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0.27</v>
      </c>
      <c r="F7" s="110">
        <v>0.69</v>
      </c>
    </row>
    <row r="8" spans="1:14" x14ac:dyDescent="0.25">
      <c r="D8" s="102" t="s">
        <v>12</v>
      </c>
      <c r="E8" s="110">
        <v>3.81</v>
      </c>
      <c r="F8" s="110">
        <v>12.57</v>
      </c>
    </row>
    <row r="9" spans="1:14" x14ac:dyDescent="0.25">
      <c r="D9" s="102" t="s">
        <v>35</v>
      </c>
      <c r="E9" s="110">
        <v>421.25</v>
      </c>
      <c r="F9" s="110">
        <v>564.21</v>
      </c>
    </row>
    <row r="11" spans="1:14" x14ac:dyDescent="0.25">
      <c r="C11"/>
      <c r="D11"/>
      <c r="E11" s="140" t="s">
        <v>47</v>
      </c>
      <c r="F11" s="140"/>
      <c r="G11" s="140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2.12</v>
      </c>
      <c r="F13" s="106">
        <f>AVERAGE(E20:G20)</f>
        <v>583.05840940525593</v>
      </c>
      <c r="G13" s="106">
        <f>AVERAGE(E19:G19)</f>
        <v>40.366666666666667</v>
      </c>
    </row>
    <row r="16" spans="1:14" x14ac:dyDescent="0.25">
      <c r="E16" s="140" t="s">
        <v>48</v>
      </c>
      <c r="F16" s="140"/>
      <c r="G16" s="140"/>
    </row>
    <row r="17" spans="4:7" ht="15.75" thickBot="1" x14ac:dyDescent="0.3">
      <c r="E17" s="105" t="s">
        <v>39</v>
      </c>
      <c r="F17" s="105" t="s">
        <v>40</v>
      </c>
      <c r="G17" s="105" t="s">
        <v>29</v>
      </c>
    </row>
    <row r="18" spans="4:7" x14ac:dyDescent="0.25">
      <c r="D18" s="102" t="s">
        <v>34</v>
      </c>
      <c r="E18" s="111">
        <v>2</v>
      </c>
      <c r="F18" s="111">
        <v>2.41</v>
      </c>
      <c r="G18" s="112">
        <v>1.95</v>
      </c>
    </row>
    <row r="19" spans="4:7" x14ac:dyDescent="0.25">
      <c r="D19" s="102" t="s">
        <v>12</v>
      </c>
      <c r="E19" s="111">
        <v>42.13</v>
      </c>
      <c r="F19" s="111">
        <v>42.81</v>
      </c>
      <c r="G19" s="112">
        <v>36.159999999999997</v>
      </c>
    </row>
    <row r="20" spans="4:7" x14ac:dyDescent="0.25">
      <c r="D20" s="102" t="s">
        <v>35</v>
      </c>
      <c r="E20" s="111">
        <v>639.22</v>
      </c>
      <c r="F20" s="111">
        <v>540.36522821576762</v>
      </c>
      <c r="G20" s="112">
        <v>569.59</v>
      </c>
    </row>
    <row r="21" spans="4:7" x14ac:dyDescent="0.25">
      <c r="E21" s="109" t="s">
        <v>61</v>
      </c>
    </row>
  </sheetData>
  <mergeCells count="2">
    <mergeCell ref="E11:G11"/>
    <mergeCell ref="E16:G16"/>
  </mergeCells>
  <pageMargins left="0.2" right="0.2" top="0.4" bottom="0.5" header="0.3" footer="0.32"/>
  <pageSetup paperSize="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9" t="s">
        <v>19</v>
      </c>
      <c r="H1" s="130"/>
      <c r="I1" s="131"/>
      <c r="J1" s="78" t="s">
        <v>50</v>
      </c>
      <c r="K1" s="63" t="s">
        <v>57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42</v>
      </c>
      <c r="G2" s="152" t="str">
        <f>'2022-23 Summary'!C2</f>
        <v>WRKX</v>
      </c>
      <c r="H2" s="152"/>
      <c r="I2" s="152"/>
      <c r="J2" s="13">
        <f>'2022-23 Summary'!D2</f>
        <v>3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50"/>
      <c r="B3" s="150"/>
      <c r="C3" s="150"/>
      <c r="D3" s="150"/>
      <c r="E3" s="150"/>
      <c r="F3" s="150"/>
      <c r="G3" s="31"/>
      <c r="H3" s="127" t="s">
        <v>49</v>
      </c>
      <c r="I3" s="127"/>
      <c r="J3" s="128"/>
      <c r="K3" s="5">
        <f>'2022-23 Summary'!D2-'Proposed Additions'!K2-'Fall 22'!J2-'Spring 23'!I2-'Summer 22'!K2</f>
        <v>0.79999999999999982</v>
      </c>
      <c r="L3" s="16"/>
      <c r="M3" s="17"/>
      <c r="N3" s="17"/>
    </row>
    <row r="4" spans="1:15" ht="19.5" customHeight="1" x14ac:dyDescent="0.25">
      <c r="A4" s="153" t="s">
        <v>6</v>
      </c>
      <c r="B4" s="153"/>
      <c r="C4" s="153"/>
      <c r="D4" s="153"/>
      <c r="E4" s="153"/>
      <c r="F4" s="153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41" t="s">
        <v>21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2"/>
    </row>
    <row r="17" spans="1:15" x14ac:dyDescent="0.25">
      <c r="A17" s="143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5"/>
    </row>
    <row r="18" spans="1:15" x14ac:dyDescent="0.25">
      <c r="A18" s="146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8"/>
    </row>
    <row r="19" spans="1:15" x14ac:dyDescent="0.25">
      <c r="A19" s="146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8"/>
    </row>
    <row r="20" spans="1:15" x14ac:dyDescent="0.25">
      <c r="A20" s="146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8"/>
    </row>
    <row r="21" spans="1:15" x14ac:dyDescent="0.25">
      <c r="A21" s="149"/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1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paperSize="5" scale="82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2022-01-24T22:47:32Z</cp:lastPrinted>
  <dcterms:created xsi:type="dcterms:W3CDTF">2013-10-25T01:46:28Z</dcterms:created>
  <dcterms:modified xsi:type="dcterms:W3CDTF">2022-01-27T13:27:40Z</dcterms:modified>
</cp:coreProperties>
</file>